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voiesnavigablesdefrance-my.sharepoint.com/personal/olivier_marte_vnf_fr/Documents/Documents/"/>
    </mc:Choice>
  </mc:AlternateContent>
  <xr:revisionPtr revIDLastSave="0" documentId="14_{D82F737B-0642-468A-941E-CF8ECF4FC5F3}" xr6:coauthVersionLast="47" xr6:coauthVersionMax="47" xr10:uidLastSave="{00000000-0000-0000-0000-000000000000}"/>
  <bookViews>
    <workbookView xWindow="-110" yWindow="-110" windowWidth="19420" windowHeight="11500" xr2:uid="{00000000-000D-0000-FFFF-FFFF00000000}"/>
  </bookViews>
  <sheets>
    <sheet name="DQE" sheetId="1" r:id="rId1"/>
  </sheets>
  <definedNames>
    <definedName name="_xlnm._FilterDatabase" localSheetId="0" hidden="1">DQE!$A$3:$H$74</definedName>
    <definedName name="_xlnm.Print_Titles" localSheetId="0">DQE!$1:$3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2" i="1" l="1"/>
  <c r="H73" i="1"/>
  <c r="F37" i="1" l="1"/>
  <c r="F36" i="1"/>
  <c r="H69" i="1" l="1"/>
  <c r="F62" i="1"/>
  <c r="F61" i="1"/>
  <c r="H61" i="1" s="1"/>
  <c r="H59" i="1"/>
  <c r="F33" i="1"/>
  <c r="H33" i="1" s="1"/>
  <c r="F32" i="1"/>
  <c r="F29" i="1"/>
  <c r="F28" i="1"/>
  <c r="F27" i="1"/>
  <c r="F26" i="1"/>
  <c r="F25" i="1"/>
  <c r="F31" i="1" s="1"/>
  <c r="F24" i="1"/>
  <c r="H24" i="1" s="1"/>
  <c r="H21" i="1"/>
  <c r="F18" i="1"/>
  <c r="F15" i="1"/>
  <c r="H15" i="1" s="1"/>
  <c r="F14" i="1"/>
  <c r="H14" i="1" s="1"/>
  <c r="F12" i="1"/>
  <c r="H12" i="1" s="1"/>
  <c r="F11" i="1"/>
  <c r="F10" i="1"/>
  <c r="H10" i="1" s="1"/>
  <c r="F8" i="1"/>
  <c r="F7" i="1"/>
  <c r="H7" i="1" s="1"/>
  <c r="F6" i="1"/>
  <c r="H6" i="1" s="1"/>
  <c r="F5" i="1"/>
  <c r="H5" i="1" s="1"/>
  <c r="H50" i="1"/>
  <c r="F49" i="1"/>
  <c r="F48" i="1"/>
  <c r="F47" i="1"/>
  <c r="F46" i="1"/>
  <c r="F45" i="1"/>
  <c r="F44" i="1"/>
  <c r="F43" i="1"/>
  <c r="F42" i="1"/>
  <c r="F41" i="1"/>
  <c r="F39" i="1"/>
  <c r="H39" i="1" s="1"/>
  <c r="F38" i="1"/>
  <c r="H38" i="1" s="1"/>
  <c r="H37" i="1"/>
  <c r="H36" i="1"/>
  <c r="F35" i="1"/>
  <c r="H35" i="1" s="1"/>
  <c r="H74" i="1"/>
  <c r="H71" i="1"/>
  <c r="H70" i="1"/>
  <c r="H65" i="1"/>
  <c r="H63" i="1"/>
  <c r="H51" i="1"/>
  <c r="H40" i="1"/>
  <c r="H23" i="1"/>
  <c r="H18" i="1"/>
  <c r="H25" i="1" l="1"/>
  <c r="H76" i="1" s="1"/>
  <c r="H78" i="1" s="1"/>
  <c r="F30" i="1"/>
</calcChain>
</file>

<file path=xl/sharedStrings.xml><?xml version="1.0" encoding="utf-8"?>
<sst xmlns="http://schemas.openxmlformats.org/spreadsheetml/2006/main" count="185" uniqueCount="131">
  <si>
    <t>Unité</t>
  </si>
  <si>
    <t>PU HT (€)</t>
  </si>
  <si>
    <t>Montant HT (€)</t>
  </si>
  <si>
    <t>3.1 — VIDÉO</t>
  </si>
  <si>
    <t>3.1.1.1</t>
  </si>
  <si>
    <t>U</t>
  </si>
  <si>
    <t>3.1.1.2</t>
  </si>
  <si>
    <t>3.1.1.3</t>
  </si>
  <si>
    <t>3.2 — AUDIO</t>
  </si>
  <si>
    <t>3.2.1</t>
  </si>
  <si>
    <t>3.2.2</t>
  </si>
  <si>
    <t>3.3.1.1</t>
  </si>
  <si>
    <t>3.3.1.2</t>
  </si>
  <si>
    <t>3.3.2.1</t>
  </si>
  <si>
    <t>3.3.2.2</t>
  </si>
  <si>
    <t>3.4 — POTEAUX ET MASSIFS BÉTON</t>
  </si>
  <si>
    <t>3.4.1.1</t>
  </si>
  <si>
    <t>3.4.1.2</t>
  </si>
  <si>
    <t>3.4.2.1</t>
  </si>
  <si>
    <t>3.4.2.2</t>
  </si>
  <si>
    <t>3.5 — CHEMINEMENTS DES CÂBLES</t>
  </si>
  <si>
    <t>3.5.1</t>
  </si>
  <si>
    <t>3.5.2</t>
  </si>
  <si>
    <t>3.5.3.1</t>
  </si>
  <si>
    <t>3.5.3.2</t>
  </si>
  <si>
    <t>3.5.3.3</t>
  </si>
  <si>
    <t>3.5.3.4</t>
  </si>
  <si>
    <t>3.5.3.5</t>
  </si>
  <si>
    <t>3.5.3.6</t>
  </si>
  <si>
    <t>3.6 — TRAVAUX DANS LES ARMOIRES</t>
  </si>
  <si>
    <t>3.6.1</t>
  </si>
  <si>
    <t>3.6.2.1</t>
  </si>
  <si>
    <t>3.8 — DÉPOSE / ÉVACUATION</t>
  </si>
  <si>
    <t>3.8.1</t>
  </si>
  <si>
    <t>4 — PRÉ-ÉTUDES AVANT BON DE COMMANDE</t>
  </si>
  <si>
    <t>5 — SÉCURITÉ / INSTALLATION DE CHANTIER / DOE</t>
  </si>
  <si>
    <t>TOTAL HT</t>
  </si>
  <si>
    <t>TVA (%)</t>
  </si>
  <si>
    <t>TOTAL TTC</t>
  </si>
  <si>
    <t xml:space="preserve">DQE – Détail Quantitatif Estimatif </t>
  </si>
  <si>
    <t xml:space="preserve">3.1.1 Pose caméra </t>
  </si>
  <si>
    <t>3.2.1 Interphone</t>
  </si>
  <si>
    <t>3.2.2 Haut-Parleur</t>
  </si>
  <si>
    <t>N° Prix</t>
  </si>
  <si>
    <t>Intitulé du prix</t>
  </si>
  <si>
    <t>Quantité (sur 4 ans)</t>
  </si>
  <si>
    <t>Titres &amp; n° de paragraphe référence au CCTP</t>
  </si>
  <si>
    <t>3.3 Fourniture et pose des feux</t>
  </si>
  <si>
    <t>Fourniture feux de navigation 4 modules LED 200 mm (rouge / rouge / orange / vert)</t>
  </si>
  <si>
    <t>Fourniture feux SAS à 2 lentilles rouge/vert</t>
  </si>
  <si>
    <t>Fixation et raccordement de feux de navigation</t>
  </si>
  <si>
    <t>Fixation et raccordement de feux SAS</t>
  </si>
  <si>
    <t>3.4.1 Fourniture et pose poteaux</t>
  </si>
  <si>
    <t>3.4.2 Massifs béton</t>
  </si>
  <si>
    <t>F</t>
  </si>
  <si>
    <t>Réalisation tranchée de 60 cm de prof. (40 cm de largeur min) avec pose de grillage avertisseur et remise en état des surfaces à l'état initial</t>
  </si>
  <si>
    <t>Réalisation tranchée de 80 cm de prof. (40 cm de largeur min) avec pose de grillage avertisseur et remise en état des surfaces à l'état initial</t>
  </si>
  <si>
    <t>Fourniture et pose d'une gaine TPC Ø32</t>
  </si>
  <si>
    <t>Fourniture et pose d'une gaine TPC Ø40</t>
  </si>
  <si>
    <t>Fourniture et pose d'une gaine TPC Ø50</t>
  </si>
  <si>
    <t>Fourniture et pose d'une gaine TPC Ø63</t>
  </si>
  <si>
    <t>Fourniture et pose d'une gaine  TPC Ø90</t>
  </si>
  <si>
    <t>Fourniture et pose d'une gaine Caprisouple ®</t>
  </si>
  <si>
    <t xml:space="preserve">Pénétration dans les bâtiments – Perçage </t>
  </si>
  <si>
    <t>Fourniture de coquilles de protection de câbles</t>
  </si>
  <si>
    <t>Fourniture de câble 2x 0,75 mm2 HO7-RNF pour alimenter le télémètre</t>
  </si>
  <si>
    <t>Fourniture de câble 3G1.5 type U1000 RO2V</t>
  </si>
  <si>
    <t>Fourniture de câble 5G1.5 type U1000 RO2V</t>
  </si>
  <si>
    <t>Fourniture de câble 7G1.5 type U1000 RO2V</t>
  </si>
  <si>
    <t>Tirage câble(s) dans cheminements avec identification des câbles à chaque extrémité</t>
  </si>
  <si>
    <t>Fourniture de connecteur RJ45 mâle et sertissage sur câble Ethernet CAT6 blindé anti-rongeur.</t>
  </si>
  <si>
    <t>3.5.1 Saignées</t>
  </si>
  <si>
    <t>3.5.2 Tranchées</t>
  </si>
  <si>
    <t>3.5.3 Fourniture et passage de câbles</t>
  </si>
  <si>
    <t>Câblage des équipements électriques sur le bornier</t>
  </si>
  <si>
    <t>Système SCUO: pose du télémètre</t>
  </si>
  <si>
    <t xml:space="preserve">3.6.2.2 </t>
  </si>
  <si>
    <t>3.6.1 Armoire API</t>
  </si>
  <si>
    <t>3.6.2 Armoire Fibre Optique</t>
  </si>
  <si>
    <t>3.7 — Fourniture et mise en service d'un PCC portable/transitoire</t>
  </si>
  <si>
    <t xml:space="preserve"> 3.8.1 Dépose de matériel existant</t>
  </si>
  <si>
    <t>Dépose des anciens feux de navigation</t>
  </si>
  <si>
    <t>Visite technique préalable du site (métrés et relevés), étude de conditions particulières (si présentes) ex : traversées de voie publique pour tranchées + ICP</t>
  </si>
  <si>
    <t xml:space="preserve">F </t>
  </si>
  <si>
    <t xml:space="preserve">Analyse fonctionnelle et technique + élaboration du plan de principe </t>
  </si>
  <si>
    <t xml:space="preserve">Réalisation du quantitatif détaillé (BPU poste par poste) + rédaction du dossier de pré-étude </t>
  </si>
  <si>
    <t>5.1 Sécurité et conditions spécifiques sur les chantiers</t>
  </si>
  <si>
    <t>5.2 Installation de chantier</t>
  </si>
  <si>
    <t>5.3 Plan de récolement</t>
  </si>
  <si>
    <t>Participation aux réunions d’Inspection Commune Préalable annuelles</t>
  </si>
  <si>
    <t>Élaboration de l’Analyse de Risques ou du PPSPS propre aux travaux</t>
  </si>
  <si>
    <t>Participation à l’ensemble des réunions de chantier relatives à la sécurité</t>
  </si>
  <si>
    <t>Fourniture des documents d’ouvrages exécutés (DOE) + plans de récolement</t>
  </si>
  <si>
    <t>Forfait/ site</t>
  </si>
  <si>
    <t>Forfait/ 1 à 5 sites</t>
  </si>
  <si>
    <t>Forfait/ 1 à 20 sites</t>
  </si>
  <si>
    <t>ml</t>
  </si>
  <si>
    <t xml:space="preserve">Fixation d'une caméra sur support mural ou mât fixe </t>
  </si>
  <si>
    <t>Fixation d'une caméra sur mât pliant (accessible depuis le sol)</t>
  </si>
  <si>
    <t>Fourniture et pose d'un panneau d'information RGPD/site</t>
  </si>
  <si>
    <t>3.1.1.1/3.1.1.2</t>
  </si>
  <si>
    <t>Paramétrage / mise en service d'une caméra (cadrage, masquage, prépositions)</t>
  </si>
  <si>
    <t>Fourniture et pose d’un panneau d’information « SOS »</t>
  </si>
  <si>
    <t>Création d’un massif béton pour mât d'éclairage (mât ≤ 6 mètres)</t>
  </si>
  <si>
    <t>Création d’un massif béton pour mât d'éclairage (mât &gt; 6 mètres et ≤ 8 mètres)</t>
  </si>
  <si>
    <t>Création d’un massif béton pour mât d'éclairage (mât &gt; 8 mètres et ≤ 12 mètres)</t>
  </si>
  <si>
    <t xml:space="preserve">Réalisation de saignées dans maçonneries/béton largeur (5–12 cm), rebouchage et remise en état de la saignée </t>
  </si>
  <si>
    <t>Fourniture et pose d'un mât pliant de 6 mètres galvanisé, pose du luminaire (récuperé sur l'ancien mât si en bon état) et de ses éléments de fixation</t>
  </si>
  <si>
    <t>Fourniture et pose d'un mât pliant de 8 mètres galvanisé, pose du luminaire (récuperé sur l'ancien mât si en bon état) et de ses éléments de fixation</t>
  </si>
  <si>
    <t>Fourniture et pose d'un mât de 12 mètres galvanisé avec double éclairages type "col de cygne", pose des luminaires (récuperés sur l'ancien mât, si même type "col de cygne" et si en bon état) et de leurs éléments de fixation</t>
  </si>
  <si>
    <t xml:space="preserve">Dépose des anciens mâts d'éclairage </t>
  </si>
  <si>
    <r>
      <t xml:space="preserve">3.3 — FEUX DE NAVIGATION </t>
    </r>
    <r>
      <rPr>
        <b/>
        <sz val="11"/>
        <color rgb="FFFFFFFF"/>
        <rFont val="Calibri"/>
        <family val="2"/>
      </rPr>
      <t>/ SAS / TIRETTES</t>
    </r>
  </si>
  <si>
    <t>3.3.1.3</t>
  </si>
  <si>
    <t>3.3.2.3</t>
  </si>
  <si>
    <t xml:space="preserve">Fixation et raccordement de feux tirettes </t>
  </si>
  <si>
    <t xml:space="preserve">Fourniture d'un bloc complet avec trois feux de tirettes </t>
  </si>
  <si>
    <t>Fourniture d'une plaque de feu de tirettes en plexiglas avec motifs</t>
  </si>
  <si>
    <t>Fixation d'une plaque de feu de tirettes en plexiglas avec motifs</t>
  </si>
  <si>
    <t>Système SCUO (Si BCSF en version 3) : pose des antennes radio 868 MHz, GPS et Wi-Fi</t>
  </si>
  <si>
    <t xml:space="preserve">Système SCUO (Si BCSF en version 4): pose du boîtier radio (en extérieur) et raccordement du câble RJ 45 sur le module BCSF </t>
  </si>
  <si>
    <t>Dépose de tout autre matériel remplacé ou rendu obsolète par le nouveau système (Exemple : anciens téléphones muraux, anciens feux du poteaux tirettes, anciens câbles électriques de feux de navigation, etc)</t>
  </si>
  <si>
    <t>Création d’un massif béton pour poteau de feux (poteau &gt; 2 mètres et ≤ 3 mètres)</t>
  </si>
  <si>
    <t>Création d’un massif béton pour poteau de feux (poteau ≤ 2 mètres)</t>
  </si>
  <si>
    <t>Fourniture et pose d'un poteau galvanisé de 2,5 mètres pour support de feux de navigation, feux de SAS ou d'un bloc de feux des tirettes et de leurs éléments de fixation</t>
  </si>
  <si>
    <t>Fourniture et pose d'un poteau galvanisé de 3 mètres pour support de feux de navigation ou feux de SAS et de leurs éléments de fixation</t>
  </si>
  <si>
    <t>Fourniture et pose d'un poteau galvanisé de 2 mètres pour support de feux de navigation ou feux de SAS et de ses éléments de fixation</t>
  </si>
  <si>
    <t>Fixation d’un haut‑parleur IP (Incluant platine ou support inox)</t>
  </si>
  <si>
    <t>Fixation d'un interphone IP (Incluant platine ou support inox)</t>
  </si>
  <si>
    <t>L'installation de chantier comprend notamment :                                                                                                                                                            
-Amenée et repli des installations de chantier 
-Déplacements internes des matériels 
-Aménagements provisoires et branchements VRD
-Base vie et installations provisoires
-Clôture et sécurisation du chantier
-Protection des ouvrages existants
-Protection des matériels de l’entreprise
-Accès, sécurité et circulation sur l’ouvrage
-Hébergement et déplacements des personnels
-Nettoyage et gestion des déchets
-Remise en état des lieux et des accès</t>
  </si>
  <si>
    <t>Câblage panneaux de brassage RJ45 et raccordement des équipements (Caméras, interphones et haut-parleurs) sur le module de brassage</t>
  </si>
  <si>
    <t xml:space="preserve">Fourniture, installation et mise en  service d'un système d'affichage au PCC de Saint-Quentin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</si>
</sst>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b/>
      <sz val="14"/>
      <color rgb="FFFFFFFF"/>
      <name val="Calibri"/>
    </font>
    <font>
      <b/>
      <sz val="11"/>
      <color rgb="FF1F4E79"/>
      <name val="Calibri"/>
    </font>
    <font>
      <b/>
      <sz val="11"/>
      <color rgb="FFFFFFFF"/>
      <name val="Calibri"/>
    </font>
    <font>
      <sz val="11"/>
      <color rgb="FF000000"/>
      <name val="Calibri"/>
    </font>
    <font>
      <sz val="11"/>
      <color rgb="FF0000FF"/>
      <name val="Calibri"/>
    </font>
    <font>
      <b/>
      <sz val="11"/>
      <name val="Calibri"/>
    </font>
    <font>
      <sz val="11"/>
      <color rgb="FF000000"/>
      <name val="Calibri"/>
      <family val="2"/>
    </font>
    <font>
      <b/>
      <sz val="11"/>
      <color rgb="FFFFFFFF"/>
      <name val="Calibri"/>
      <family val="2"/>
    </font>
  </fonts>
  <fills count="5">
    <fill>
      <patternFill patternType="none"/>
    </fill>
    <fill>
      <patternFill patternType="gray125"/>
    </fill>
    <fill>
      <patternFill patternType="solid">
        <fgColor rgb="FF1F4E79"/>
      </patternFill>
    </fill>
    <fill>
      <patternFill patternType="solid">
        <fgColor rgb="FFD9E1F2"/>
      </patternFill>
    </fill>
    <fill>
      <patternFill patternType="solid">
        <fgColor rgb="FF244062"/>
      </patternFill>
    </fill>
  </fills>
  <borders count="36">
    <border>
      <left/>
      <right/>
      <top/>
      <bottom/>
      <diagonal/>
    </border>
    <border>
      <left style="thin">
        <color rgb="FF9E9E9E"/>
      </left>
      <right style="thin">
        <color rgb="FF9E9E9E"/>
      </right>
      <top style="thin">
        <color rgb="FF9E9E9E"/>
      </top>
      <bottom style="thin">
        <color rgb="FF9E9E9E"/>
      </bottom>
      <diagonal/>
    </border>
    <border>
      <left style="thin">
        <color rgb="FF9E9E9E"/>
      </left>
      <right style="thin">
        <color rgb="FF9E9E9E"/>
      </right>
      <top style="thin">
        <color rgb="FF9E9E9E"/>
      </top>
      <bottom/>
      <diagonal/>
    </border>
    <border>
      <left style="thin">
        <color rgb="FF9E9E9E"/>
      </left>
      <right style="thin">
        <color rgb="FF9E9E9E"/>
      </right>
      <top/>
      <bottom/>
      <diagonal/>
    </border>
    <border>
      <left style="thin">
        <color rgb="FF9E9E9E"/>
      </left>
      <right/>
      <top style="thin">
        <color rgb="FF9E9E9E"/>
      </top>
      <bottom style="thin">
        <color rgb="FF9E9E9E"/>
      </bottom>
      <diagonal/>
    </border>
    <border>
      <left/>
      <right style="thin">
        <color rgb="FF9E9E9E"/>
      </right>
      <top style="thin">
        <color rgb="FF9E9E9E"/>
      </top>
      <bottom style="thin">
        <color rgb="FF9E9E9E"/>
      </bottom>
      <diagonal/>
    </border>
    <border>
      <left style="thin">
        <color indexed="64"/>
      </left>
      <right style="thin">
        <color rgb="FF9E9E9E"/>
      </right>
      <top style="thin">
        <color indexed="64"/>
      </top>
      <bottom/>
      <diagonal/>
    </border>
    <border>
      <left style="thin">
        <color rgb="FF9E9E9E"/>
      </left>
      <right style="thin">
        <color rgb="FF9E9E9E"/>
      </right>
      <top style="thin">
        <color indexed="64"/>
      </top>
      <bottom/>
      <diagonal/>
    </border>
    <border>
      <left style="thin">
        <color rgb="FF9E9E9E"/>
      </left>
      <right style="thin">
        <color rgb="FF9E9E9E"/>
      </right>
      <top style="thin">
        <color indexed="64"/>
      </top>
      <bottom style="thin">
        <color rgb="FF9E9E9E"/>
      </bottom>
      <diagonal/>
    </border>
    <border>
      <left style="thin">
        <color rgb="FF9E9E9E"/>
      </left>
      <right style="thin">
        <color indexed="64"/>
      </right>
      <top style="thin">
        <color indexed="64"/>
      </top>
      <bottom style="thin">
        <color rgb="FF9E9E9E"/>
      </bottom>
      <diagonal/>
    </border>
    <border>
      <left style="thin">
        <color indexed="64"/>
      </left>
      <right style="thin">
        <color rgb="FF9E9E9E"/>
      </right>
      <top/>
      <bottom/>
      <diagonal/>
    </border>
    <border>
      <left style="thin">
        <color rgb="FF9E9E9E"/>
      </left>
      <right style="thin">
        <color indexed="64"/>
      </right>
      <top style="thin">
        <color rgb="FF9E9E9E"/>
      </top>
      <bottom style="thin">
        <color rgb="FF9E9E9E"/>
      </bottom>
      <diagonal/>
    </border>
    <border>
      <left style="thin">
        <color indexed="64"/>
      </left>
      <right style="thin">
        <color rgb="FF9E9E9E"/>
      </right>
      <top/>
      <bottom style="thin">
        <color indexed="64"/>
      </bottom>
      <diagonal/>
    </border>
    <border>
      <left style="thin">
        <color rgb="FF9E9E9E"/>
      </left>
      <right style="thin">
        <color rgb="FF9E9E9E"/>
      </right>
      <top/>
      <bottom style="thin">
        <color indexed="64"/>
      </bottom>
      <diagonal/>
    </border>
    <border>
      <left style="thin">
        <color rgb="FF9E9E9E"/>
      </left>
      <right style="thin">
        <color rgb="FF9E9E9E"/>
      </right>
      <top style="thin">
        <color rgb="FF9E9E9E"/>
      </top>
      <bottom style="thin">
        <color indexed="64"/>
      </bottom>
      <diagonal/>
    </border>
    <border>
      <left style="thin">
        <color rgb="FF9E9E9E"/>
      </left>
      <right style="thin">
        <color indexed="64"/>
      </right>
      <top style="thin">
        <color rgb="FF9E9E9E"/>
      </top>
      <bottom style="thin">
        <color indexed="64"/>
      </bottom>
      <diagonal/>
    </border>
    <border>
      <left style="thin">
        <color indexed="64"/>
      </left>
      <right style="thin">
        <color rgb="FF9E9E9E"/>
      </right>
      <top style="thin">
        <color indexed="64"/>
      </top>
      <bottom style="thin">
        <color indexed="64"/>
      </bottom>
      <diagonal/>
    </border>
    <border>
      <left style="thin">
        <color rgb="FF9E9E9E"/>
      </left>
      <right style="thin">
        <color rgb="FF9E9E9E"/>
      </right>
      <top style="thin">
        <color indexed="64"/>
      </top>
      <bottom style="thin">
        <color indexed="64"/>
      </bottom>
      <diagonal/>
    </border>
    <border>
      <left style="thin">
        <color rgb="FF9E9E9E"/>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rgb="FF9E9E9E"/>
      </right>
      <top/>
      <bottom style="thin">
        <color rgb="FF9E9E9E"/>
      </bottom>
      <diagonal/>
    </border>
    <border>
      <left style="thin">
        <color indexed="64"/>
      </left>
      <right style="thin">
        <color rgb="FF9E9E9E"/>
      </right>
      <top style="thin">
        <color rgb="FF9E9E9E"/>
      </top>
      <bottom style="thin">
        <color indexed="64"/>
      </bottom>
      <diagonal/>
    </border>
    <border>
      <left/>
      <right style="thin">
        <color rgb="FF9E9E9E"/>
      </right>
      <top/>
      <bottom/>
      <diagonal/>
    </border>
    <border>
      <left style="thin">
        <color indexed="64"/>
      </left>
      <right/>
      <top style="thin">
        <color indexed="64"/>
      </top>
      <bottom style="thin">
        <color indexed="64"/>
      </bottom>
      <diagonal/>
    </border>
    <border>
      <left/>
      <right style="thin">
        <color rgb="FF9E9E9E"/>
      </right>
      <top style="thin">
        <color indexed="64"/>
      </top>
      <bottom style="thin">
        <color indexed="64"/>
      </bottom>
      <diagonal/>
    </border>
    <border>
      <left/>
      <right style="thin">
        <color rgb="FF9E9E9E"/>
      </right>
      <top style="thin">
        <color indexed="64"/>
      </top>
      <bottom/>
      <diagonal/>
    </border>
    <border>
      <left/>
      <right style="thin">
        <color rgb="FF9E9E9E"/>
      </right>
      <top/>
      <bottom style="thin">
        <color indexed="64"/>
      </bottom>
      <diagonal/>
    </border>
    <border>
      <left style="thin">
        <color rgb="FF9E9E9E"/>
      </left>
      <right style="thin">
        <color indexed="64"/>
      </right>
      <top style="thin">
        <color rgb="FF9E9E9E"/>
      </top>
      <bottom/>
      <diagonal/>
    </border>
    <border>
      <left style="thin">
        <color rgb="FF9E9E9E"/>
      </left>
      <right style="thin">
        <color indexed="64"/>
      </right>
      <top/>
      <bottom/>
      <diagonal/>
    </border>
    <border>
      <left style="thin">
        <color rgb="FF9E9E9E"/>
      </left>
      <right style="thin">
        <color indexed="64"/>
      </right>
      <top/>
      <bottom style="thin">
        <color rgb="FF9E9E9E"/>
      </bottom>
      <diagonal/>
    </border>
    <border>
      <left style="thin">
        <color rgb="FF9E9E9E"/>
      </left>
      <right/>
      <top/>
      <bottom style="thin">
        <color rgb="FF9E9E9E"/>
      </bottom>
      <diagonal/>
    </border>
    <border>
      <left style="thin">
        <color rgb="FF9E9E9E"/>
      </left>
      <right style="thin">
        <color rgb="FF9E9E9E"/>
      </right>
      <top/>
      <bottom style="thin">
        <color rgb="FF9E9E9E"/>
      </bottom>
      <diagonal/>
    </border>
    <border>
      <left style="thin">
        <color indexed="64"/>
      </left>
      <right style="thin">
        <color indexed="64"/>
      </right>
      <top style="thin">
        <color indexed="64"/>
      </top>
      <bottom style="thin">
        <color indexed="64"/>
      </bottom>
      <diagonal/>
    </border>
    <border>
      <left style="thin">
        <color rgb="FF9E9E9E"/>
      </left>
      <right/>
      <top style="thin">
        <color indexed="64"/>
      </top>
      <bottom style="thin">
        <color rgb="FF9E9E9E"/>
      </bottom>
      <diagonal/>
    </border>
  </borders>
  <cellStyleXfs count="1">
    <xf numFmtId="0" fontId="0" fillId="0" borderId="0"/>
  </cellStyleXfs>
  <cellXfs count="87">
    <xf numFmtId="0" fontId="0" fillId="0" borderId="0" xfId="0"/>
    <xf numFmtId="0" fontId="2"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4" fontId="5" fillId="0" borderId="1" xfId="0" applyNumberFormat="1" applyFont="1" applyBorder="1" applyAlignment="1">
      <alignment horizontal="center" vertical="center" wrapText="1"/>
    </xf>
    <xf numFmtId="4" fontId="6" fillId="3"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left" vertical="top" wrapText="1"/>
    </xf>
    <xf numFmtId="0" fontId="4" fillId="0" borderId="8" xfId="0" applyFont="1" applyBorder="1" applyAlignment="1">
      <alignment horizontal="center" vertical="center" wrapText="1"/>
    </xf>
    <xf numFmtId="4" fontId="5" fillId="0" borderId="8" xfId="0" applyNumberFormat="1" applyFont="1" applyBorder="1" applyAlignment="1">
      <alignment horizontal="center" vertical="center" wrapText="1"/>
    </xf>
    <xf numFmtId="4" fontId="4" fillId="0" borderId="9" xfId="0" applyNumberFormat="1" applyFont="1" applyBorder="1" applyAlignment="1">
      <alignment horizontal="center" vertical="center" wrapText="1"/>
    </xf>
    <xf numFmtId="4" fontId="4" fillId="0" borderId="11" xfId="0" applyNumberFormat="1" applyFont="1" applyBorder="1" applyAlignment="1">
      <alignment horizontal="center" vertical="center" wrapText="1"/>
    </xf>
    <xf numFmtId="0" fontId="4" fillId="0" borderId="14" xfId="0" applyFont="1" applyBorder="1" applyAlignment="1">
      <alignment horizontal="left" vertical="top" wrapText="1"/>
    </xf>
    <xf numFmtId="0" fontId="4" fillId="0" borderId="14" xfId="0" applyFont="1" applyBorder="1" applyAlignment="1">
      <alignment horizontal="center" vertical="center" wrapText="1"/>
    </xf>
    <xf numFmtId="4" fontId="5" fillId="0" borderId="14" xfId="0" applyNumberFormat="1" applyFont="1" applyBorder="1" applyAlignment="1">
      <alignment horizontal="center" vertical="center" wrapText="1"/>
    </xf>
    <xf numFmtId="4" fontId="4" fillId="0" borderId="15"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7" xfId="0" applyFont="1" applyBorder="1" applyAlignment="1">
      <alignment horizontal="left" vertical="top" wrapText="1"/>
    </xf>
    <xf numFmtId="4" fontId="5" fillId="0" borderId="17" xfId="0" applyNumberFormat="1" applyFont="1" applyBorder="1" applyAlignment="1">
      <alignment horizontal="center" vertical="center" wrapText="1"/>
    </xf>
    <xf numFmtId="4" fontId="4" fillId="0" borderId="18" xfId="0" applyNumberFormat="1" applyFont="1" applyBorder="1" applyAlignment="1">
      <alignment horizontal="center" vertical="center" wrapText="1"/>
    </xf>
    <xf numFmtId="0" fontId="5" fillId="0" borderId="17" xfId="0" applyFont="1" applyBorder="1" applyAlignment="1">
      <alignment horizontal="center" vertical="center" wrapText="1"/>
    </xf>
    <xf numFmtId="0" fontId="4" fillId="0" borderId="23"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2" xfId="0" applyFont="1" applyBorder="1" applyAlignment="1">
      <alignment horizontal="center" vertical="center" wrapText="1"/>
    </xf>
    <xf numFmtId="0" fontId="7" fillId="0" borderId="8" xfId="0" applyFont="1" applyBorder="1" applyAlignment="1">
      <alignment horizontal="left" vertical="top" wrapText="1"/>
    </xf>
    <xf numFmtId="0" fontId="7" fillId="0" borderId="13" xfId="0" applyFont="1" applyBorder="1" applyAlignment="1">
      <alignment horizontal="left" vertical="top" wrapText="1"/>
    </xf>
    <xf numFmtId="0" fontId="7" fillId="0" borderId="13" xfId="0" applyFont="1" applyBorder="1" applyAlignment="1">
      <alignment horizontal="center" vertical="center" wrapText="1"/>
    </xf>
    <xf numFmtId="0" fontId="7" fillId="0" borderId="14" xfId="0" applyFont="1" applyBorder="1" applyAlignment="1">
      <alignment horizontal="left" vertical="top" wrapText="1"/>
    </xf>
    <xf numFmtId="0" fontId="7" fillId="0" borderId="1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 xfId="0" applyFont="1" applyBorder="1" applyAlignment="1">
      <alignment horizontal="left" vertical="top"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4" fontId="4" fillId="0" borderId="29" xfId="0" applyNumberFormat="1" applyFont="1" applyBorder="1" applyAlignment="1">
      <alignment horizontal="center" vertical="center" wrapText="1"/>
    </xf>
    <xf numFmtId="0" fontId="4" fillId="0" borderId="33" xfId="0" applyFont="1" applyBorder="1" applyAlignment="1">
      <alignment horizontal="center" vertical="center" wrapText="1"/>
    </xf>
    <xf numFmtId="0" fontId="5" fillId="0" borderId="33" xfId="0" applyFont="1" applyBorder="1" applyAlignment="1">
      <alignment horizontal="center" vertical="center" wrapText="1"/>
    </xf>
    <xf numFmtId="4" fontId="5" fillId="0" borderId="33" xfId="0" applyNumberFormat="1" applyFont="1" applyBorder="1" applyAlignment="1">
      <alignment horizontal="center" vertical="center" wrapText="1"/>
    </xf>
    <xf numFmtId="4" fontId="4" fillId="0" borderId="31" xfId="0" applyNumberFormat="1" applyFont="1" applyBorder="1" applyAlignment="1">
      <alignment horizontal="center" vertical="center" wrapText="1"/>
    </xf>
    <xf numFmtId="0" fontId="4" fillId="0" borderId="3" xfId="0" applyFont="1" applyBorder="1" applyAlignment="1">
      <alignment horizontal="left" vertical="top"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1" fillId="2" borderId="0" xfId="0" applyFont="1" applyFill="1" applyAlignment="1">
      <alignment horizontal="left" vertical="center"/>
    </xf>
    <xf numFmtId="0" fontId="0" fillId="0" borderId="0" xfId="0"/>
    <xf numFmtId="0" fontId="3" fillId="4" borderId="1" xfId="0" applyFont="1" applyFill="1" applyBorder="1" applyAlignment="1">
      <alignment horizontal="left" vertical="center"/>
    </xf>
    <xf numFmtId="0" fontId="3" fillId="4" borderId="3" xfId="0" applyFont="1" applyFill="1" applyBorder="1" applyAlignment="1">
      <alignment horizontal="left" vertical="center"/>
    </xf>
    <xf numFmtId="0" fontId="0" fillId="0" borderId="3" xfId="0" applyBorder="1"/>
    <xf numFmtId="0" fontId="3" fillId="4" borderId="2" xfId="0" applyFont="1" applyFill="1" applyBorder="1" applyAlignment="1">
      <alignment horizontal="left" vertical="center"/>
    </xf>
    <xf numFmtId="0" fontId="0" fillId="0" borderId="2" xfId="0" applyBorder="1"/>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left"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6" fillId="3" borderId="1" xfId="0" applyFont="1" applyFill="1" applyBorder="1" applyAlignment="1">
      <alignment horizontal="right" vertical="center" wrapText="1"/>
    </xf>
    <xf numFmtId="0" fontId="0" fillId="3" borderId="1" xfId="0" applyFill="1" applyBorder="1"/>
    <xf numFmtId="0" fontId="4" fillId="0" borderId="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22" xfId="0" applyFont="1" applyBorder="1" applyAlignment="1">
      <alignment horizontal="center" vertical="center" wrapText="1"/>
    </xf>
    <xf numFmtId="0" fontId="0" fillId="3" borderId="1" xfId="0" applyFill="1" applyBorder="1" applyAlignment="1">
      <alignment horizontal="right" vertical="center" wrapText="1"/>
    </xf>
    <xf numFmtId="0" fontId="7" fillId="0" borderId="35" xfId="0" applyFont="1" applyBorder="1" applyAlignment="1">
      <alignment horizontal="left" vertical="top" wrapText="1"/>
    </xf>
    <xf numFmtId="4" fontId="5" fillId="0" borderId="26" xfId="0" applyNumberFormat="1" applyFont="1" applyBorder="1" applyAlignment="1">
      <alignment horizontal="center" vertical="center" wrapText="1"/>
    </xf>
    <xf numFmtId="0" fontId="7" fillId="0" borderId="34" xfId="0" applyFont="1" applyBorder="1" applyAlignment="1">
      <alignment horizontal="center" vertical="center" wrapText="1"/>
    </xf>
    <xf numFmtId="0" fontId="5" fillId="0" borderId="3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a:srgbClr val="000000">
                <a:alpha val="38000"/>
              </a:srgbClr>
            </a:outerShdw>
          </a:effectLst>
        </a:effectStyle>
        <a:effectStyle>
          <a:effectLst>
            <a:outerShdw blurRad="40000" dist="23000" dir="5400000">
              <a:srgbClr val="000000">
                <a:alpha val="35000"/>
              </a:srgbClr>
            </a:outerShdw>
          </a:effectLst>
        </a:effectStyle>
        <a:effectStyle>
          <a:effectLst>
            <a:outerShdw blurRad="40000" dist="23000" dir="540000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8"/>
  <sheetViews>
    <sheetView showGridLines="0" tabSelected="1" topLeftCell="B18" zoomScale="90" zoomScaleNormal="90" workbookViewId="0">
      <selection activeCell="D59" sqref="D59"/>
    </sheetView>
  </sheetViews>
  <sheetFormatPr baseColWidth="10" defaultColWidth="9.1796875" defaultRowHeight="18.75" customHeight="1" x14ac:dyDescent="0.35"/>
  <cols>
    <col min="1" max="1" width="10" customWidth="1"/>
    <col min="2" max="2" width="18" customWidth="1"/>
    <col min="3" max="3" width="16.1796875" customWidth="1"/>
    <col min="4" max="4" width="109.1796875" customWidth="1"/>
    <col min="5" max="5" width="10.26953125" customWidth="1"/>
    <col min="6" max="7" width="12" customWidth="1"/>
    <col min="8" max="8" width="12.54296875" customWidth="1"/>
  </cols>
  <sheetData>
    <row r="1" spans="1:8" ht="18.75" customHeight="1" x14ac:dyDescent="0.35">
      <c r="A1" s="52" t="s">
        <v>39</v>
      </c>
      <c r="B1" s="52"/>
      <c r="C1" s="52"/>
      <c r="D1" s="53"/>
      <c r="E1" s="53"/>
      <c r="F1" s="53"/>
      <c r="G1" s="53"/>
      <c r="H1" s="53"/>
    </row>
    <row r="3" spans="1:8" ht="28.5" customHeight="1" x14ac:dyDescent="0.35">
      <c r="A3" s="1" t="s">
        <v>43</v>
      </c>
      <c r="B3" s="62" t="s">
        <v>46</v>
      </c>
      <c r="C3" s="63"/>
      <c r="D3" s="1" t="s">
        <v>44</v>
      </c>
      <c r="E3" s="1" t="s">
        <v>0</v>
      </c>
      <c r="F3" s="1" t="s">
        <v>45</v>
      </c>
      <c r="G3" s="1" t="s">
        <v>1</v>
      </c>
      <c r="H3" s="1" t="s">
        <v>2</v>
      </c>
    </row>
    <row r="4" spans="1:8" ht="18.75" customHeight="1" x14ac:dyDescent="0.35">
      <c r="A4" s="54" t="s">
        <v>3</v>
      </c>
      <c r="B4" s="57"/>
      <c r="C4" s="57"/>
      <c r="D4" s="58"/>
      <c r="E4" s="58"/>
      <c r="F4" s="58"/>
      <c r="G4" s="58"/>
      <c r="H4" s="58"/>
    </row>
    <row r="5" spans="1:8" ht="18.75" customHeight="1" x14ac:dyDescent="0.35">
      <c r="A5" s="8">
        <v>1</v>
      </c>
      <c r="B5" s="59" t="s">
        <v>40</v>
      </c>
      <c r="C5" s="10" t="s">
        <v>4</v>
      </c>
      <c r="D5" s="30" t="s">
        <v>97</v>
      </c>
      <c r="E5" s="10" t="s">
        <v>5</v>
      </c>
      <c r="F5" s="18">
        <f>14*1</f>
        <v>14</v>
      </c>
      <c r="G5" s="11"/>
      <c r="H5" s="12" t="str">
        <f>IF(OR(F5="",G5=""),"",F5*G5)</f>
        <v/>
      </c>
    </row>
    <row r="6" spans="1:8" ht="18.75" customHeight="1" x14ac:dyDescent="0.35">
      <c r="A6" s="8">
        <v>2</v>
      </c>
      <c r="B6" s="60"/>
      <c r="C6" s="2" t="s">
        <v>6</v>
      </c>
      <c r="D6" s="38" t="s">
        <v>98</v>
      </c>
      <c r="E6" s="2" t="s">
        <v>5</v>
      </c>
      <c r="F6" s="7">
        <f>(74+60)*1</f>
        <v>134</v>
      </c>
      <c r="G6" s="4"/>
      <c r="H6" s="13" t="str">
        <f>IF(OR(F6="",G6=""),"",F6*G6)</f>
        <v/>
      </c>
    </row>
    <row r="7" spans="1:8" ht="18.75" customHeight="1" x14ac:dyDescent="0.35">
      <c r="A7" s="8">
        <v>3</v>
      </c>
      <c r="B7" s="60"/>
      <c r="C7" s="2" t="s">
        <v>100</v>
      </c>
      <c r="D7" s="38" t="s">
        <v>99</v>
      </c>
      <c r="E7" s="2" t="s">
        <v>5</v>
      </c>
      <c r="F7" s="7">
        <f>74*1</f>
        <v>74</v>
      </c>
      <c r="G7" s="4"/>
      <c r="H7" s="13" t="str">
        <f>IF(OR(F7="",G7=""),"",F7*G7)</f>
        <v/>
      </c>
    </row>
    <row r="8" spans="1:8" ht="18.75" customHeight="1" x14ac:dyDescent="0.35">
      <c r="A8" s="8">
        <v>4</v>
      </c>
      <c r="B8" s="61"/>
      <c r="C8" s="15" t="s">
        <v>7</v>
      </c>
      <c r="D8" s="14" t="s">
        <v>101</v>
      </c>
      <c r="E8" s="34" t="s">
        <v>54</v>
      </c>
      <c r="F8" s="19">
        <f>74*2</f>
        <v>148</v>
      </c>
      <c r="G8" s="16"/>
      <c r="H8" s="17"/>
    </row>
    <row r="9" spans="1:8" ht="18.75" customHeight="1" x14ac:dyDescent="0.35">
      <c r="A9" s="54" t="s">
        <v>8</v>
      </c>
      <c r="B9" s="55"/>
      <c r="C9" s="55"/>
      <c r="D9" s="56"/>
      <c r="E9" s="56"/>
      <c r="F9" s="56"/>
      <c r="G9" s="56"/>
      <c r="H9" s="56"/>
    </row>
    <row r="10" spans="1:8" ht="18.75" customHeight="1" x14ac:dyDescent="0.35">
      <c r="A10" s="8">
        <v>5</v>
      </c>
      <c r="B10" s="59" t="s">
        <v>41</v>
      </c>
      <c r="C10" s="10" t="s">
        <v>9</v>
      </c>
      <c r="D10" s="9" t="s">
        <v>127</v>
      </c>
      <c r="E10" s="10" t="s">
        <v>5</v>
      </c>
      <c r="F10" s="18">
        <f>74*1</f>
        <v>74</v>
      </c>
      <c r="G10" s="11"/>
      <c r="H10" s="12" t="str">
        <f>IF(OR(F10="",G10=""),"",F10*G10)</f>
        <v/>
      </c>
    </row>
    <row r="11" spans="1:8" ht="18.75" customHeight="1" x14ac:dyDescent="0.35">
      <c r="A11" s="8">
        <v>6</v>
      </c>
      <c r="B11" s="61"/>
      <c r="C11" s="15" t="s">
        <v>9</v>
      </c>
      <c r="D11" s="14" t="s">
        <v>102</v>
      </c>
      <c r="E11" s="15" t="s">
        <v>5</v>
      </c>
      <c r="F11" s="19">
        <f>74*1</f>
        <v>74</v>
      </c>
      <c r="G11" s="16"/>
      <c r="H11" s="17"/>
    </row>
    <row r="12" spans="1:8" ht="18.75" customHeight="1" x14ac:dyDescent="0.35">
      <c r="A12" s="8">
        <v>7</v>
      </c>
      <c r="B12" s="20" t="s">
        <v>42</v>
      </c>
      <c r="C12" s="21" t="s">
        <v>10</v>
      </c>
      <c r="D12" s="22" t="s">
        <v>126</v>
      </c>
      <c r="E12" s="21" t="s">
        <v>5</v>
      </c>
      <c r="F12" s="25">
        <f>74*1</f>
        <v>74</v>
      </c>
      <c r="G12" s="23"/>
      <c r="H12" s="24" t="str">
        <f>IF(OR(F12="",G12=""),"",F12*G12)</f>
        <v/>
      </c>
    </row>
    <row r="13" spans="1:8" ht="18.75" customHeight="1" x14ac:dyDescent="0.35">
      <c r="A13" s="66" t="s">
        <v>111</v>
      </c>
      <c r="B13" s="55"/>
      <c r="C13" s="55"/>
      <c r="D13" s="56"/>
      <c r="E13" s="56"/>
      <c r="F13" s="56"/>
      <c r="G13" s="56"/>
      <c r="H13" s="56"/>
    </row>
    <row r="14" spans="1:8" ht="18.75" customHeight="1" x14ac:dyDescent="0.35">
      <c r="A14" s="8">
        <v>8</v>
      </c>
      <c r="B14" s="59" t="s">
        <v>47</v>
      </c>
      <c r="C14" s="10" t="s">
        <v>11</v>
      </c>
      <c r="D14" s="9" t="s">
        <v>48</v>
      </c>
      <c r="E14" s="10" t="s">
        <v>5</v>
      </c>
      <c r="F14" s="18">
        <f>74*2</f>
        <v>148</v>
      </c>
      <c r="G14" s="11"/>
      <c r="H14" s="12" t="str">
        <f>IF(OR(F14="",G14=""),"",F14*G14)</f>
        <v/>
      </c>
    </row>
    <row r="15" spans="1:8" ht="18.75" customHeight="1" x14ac:dyDescent="0.35">
      <c r="A15" s="8">
        <v>9</v>
      </c>
      <c r="B15" s="60"/>
      <c r="C15" s="2" t="s">
        <v>12</v>
      </c>
      <c r="D15" s="3" t="s">
        <v>49</v>
      </c>
      <c r="E15" s="2" t="s">
        <v>5</v>
      </c>
      <c r="F15" s="7">
        <f>68*2</f>
        <v>136</v>
      </c>
      <c r="G15" s="4"/>
      <c r="H15" s="13" t="str">
        <f>IF(OR(F15="",G15=""),"",F15*G15)</f>
        <v/>
      </c>
    </row>
    <row r="16" spans="1:8" ht="18.75" customHeight="1" x14ac:dyDescent="0.35">
      <c r="A16" s="8">
        <v>10</v>
      </c>
      <c r="B16" s="60"/>
      <c r="C16" s="2" t="s">
        <v>112</v>
      </c>
      <c r="D16" s="38" t="s">
        <v>115</v>
      </c>
      <c r="E16" s="2" t="s">
        <v>5</v>
      </c>
      <c r="F16" s="7">
        <v>37</v>
      </c>
      <c r="G16" s="4"/>
      <c r="H16" s="13"/>
    </row>
    <row r="17" spans="1:8" ht="18.75" customHeight="1" x14ac:dyDescent="0.35">
      <c r="A17" s="8">
        <v>11</v>
      </c>
      <c r="B17" s="60"/>
      <c r="C17" s="2" t="s">
        <v>112</v>
      </c>
      <c r="D17" s="38" t="s">
        <v>116</v>
      </c>
      <c r="E17" s="2" t="s">
        <v>5</v>
      </c>
      <c r="F17" s="7">
        <v>100</v>
      </c>
      <c r="G17" s="4"/>
      <c r="H17" s="13"/>
    </row>
    <row r="18" spans="1:8" ht="18.75" customHeight="1" x14ac:dyDescent="0.35">
      <c r="A18" s="8">
        <v>12</v>
      </c>
      <c r="B18" s="60"/>
      <c r="C18" s="2" t="s">
        <v>13</v>
      </c>
      <c r="D18" s="3" t="s">
        <v>50</v>
      </c>
      <c r="E18" s="2" t="s">
        <v>5</v>
      </c>
      <c r="F18" s="7">
        <f>74*2</f>
        <v>148</v>
      </c>
      <c r="G18" s="4"/>
      <c r="H18" s="13" t="str">
        <f>IF(OR(F18="",G18=""),"",F18*G18)</f>
        <v/>
      </c>
    </row>
    <row r="19" spans="1:8" ht="18.75" customHeight="1" x14ac:dyDescent="0.35">
      <c r="A19" s="8">
        <v>13</v>
      </c>
      <c r="B19" s="60"/>
      <c r="C19" s="39" t="s">
        <v>14</v>
      </c>
      <c r="D19" s="40" t="s">
        <v>51</v>
      </c>
      <c r="E19" s="39" t="s">
        <v>5</v>
      </c>
      <c r="F19" s="41">
        <v>136</v>
      </c>
      <c r="G19" s="42"/>
      <c r="H19" s="43"/>
    </row>
    <row r="20" spans="1:8" ht="18.75" customHeight="1" x14ac:dyDescent="0.35">
      <c r="A20" s="8">
        <v>14</v>
      </c>
      <c r="B20" s="60"/>
      <c r="C20" s="39" t="s">
        <v>113</v>
      </c>
      <c r="D20" s="40" t="s">
        <v>114</v>
      </c>
      <c r="E20" s="39" t="s">
        <v>5</v>
      </c>
      <c r="F20" s="41">
        <v>37</v>
      </c>
      <c r="G20" s="42"/>
      <c r="H20" s="43"/>
    </row>
    <row r="21" spans="1:8" ht="18.75" customHeight="1" x14ac:dyDescent="0.35">
      <c r="A21" s="8">
        <v>15</v>
      </c>
      <c r="B21" s="61"/>
      <c r="C21" s="15" t="s">
        <v>113</v>
      </c>
      <c r="D21" s="33" t="s">
        <v>117</v>
      </c>
      <c r="E21" s="15" t="s">
        <v>5</v>
      </c>
      <c r="F21" s="19">
        <v>100</v>
      </c>
      <c r="G21" s="16"/>
      <c r="H21" s="17" t="str">
        <f>IF(OR(F21="",G21=""),"",F21*G21)</f>
        <v/>
      </c>
    </row>
    <row r="22" spans="1:8" ht="18.75" customHeight="1" x14ac:dyDescent="0.35">
      <c r="A22" s="54" t="s">
        <v>15</v>
      </c>
      <c r="B22" s="55"/>
      <c r="C22" s="55"/>
      <c r="D22" s="56"/>
      <c r="E22" s="56"/>
      <c r="F22" s="56"/>
      <c r="G22" s="56"/>
      <c r="H22" s="56"/>
    </row>
    <row r="23" spans="1:8" ht="29" x14ac:dyDescent="0.35">
      <c r="A23" s="8">
        <v>16</v>
      </c>
      <c r="B23" s="49" t="s">
        <v>52</v>
      </c>
      <c r="C23" s="59" t="s">
        <v>16</v>
      </c>
      <c r="D23" s="9" t="s">
        <v>107</v>
      </c>
      <c r="E23" s="10" t="s">
        <v>5</v>
      </c>
      <c r="F23" s="18">
        <v>25</v>
      </c>
      <c r="G23" s="11"/>
      <c r="H23" s="12" t="str">
        <f>IF(OR(F23="",G23=""),"",F23*G23)</f>
        <v/>
      </c>
    </row>
    <row r="24" spans="1:8" ht="29" x14ac:dyDescent="0.35">
      <c r="A24" s="8">
        <v>17</v>
      </c>
      <c r="B24" s="50"/>
      <c r="C24" s="60"/>
      <c r="D24" s="3" t="s">
        <v>108</v>
      </c>
      <c r="E24" s="2" t="s">
        <v>5</v>
      </c>
      <c r="F24" s="7">
        <f>10*2</f>
        <v>20</v>
      </c>
      <c r="G24" s="4"/>
      <c r="H24" s="13" t="str">
        <f>IF(OR(F24="",G24=""),"",F24*G24)</f>
        <v/>
      </c>
    </row>
    <row r="25" spans="1:8" ht="29" x14ac:dyDescent="0.35">
      <c r="A25" s="8">
        <v>18</v>
      </c>
      <c r="B25" s="50"/>
      <c r="C25" s="61"/>
      <c r="D25" s="14" t="s">
        <v>109</v>
      </c>
      <c r="E25" s="15" t="s">
        <v>5</v>
      </c>
      <c r="F25" s="19">
        <f>8*2</f>
        <v>16</v>
      </c>
      <c r="G25" s="16"/>
      <c r="H25" s="17" t="str">
        <f>IF(OR(F25="",G25=""),"",F25*G25)</f>
        <v/>
      </c>
    </row>
    <row r="26" spans="1:8" ht="29" x14ac:dyDescent="0.35">
      <c r="A26" s="8">
        <v>19</v>
      </c>
      <c r="B26" s="50"/>
      <c r="C26" s="59" t="s">
        <v>17</v>
      </c>
      <c r="D26" s="9" t="s">
        <v>125</v>
      </c>
      <c r="E26" s="10" t="s">
        <v>5</v>
      </c>
      <c r="F26" s="18">
        <f>(74+14)*1</f>
        <v>88</v>
      </c>
      <c r="G26" s="11"/>
      <c r="H26" s="12"/>
    </row>
    <row r="27" spans="1:8" ht="29" x14ac:dyDescent="0.35">
      <c r="A27" s="8">
        <v>20</v>
      </c>
      <c r="B27" s="50"/>
      <c r="C27" s="60"/>
      <c r="D27" s="3" t="s">
        <v>123</v>
      </c>
      <c r="E27" s="2" t="s">
        <v>5</v>
      </c>
      <c r="F27" s="7">
        <f>34*2</f>
        <v>68</v>
      </c>
      <c r="G27" s="4"/>
      <c r="H27" s="13"/>
    </row>
    <row r="28" spans="1:8" ht="18.75" customHeight="1" x14ac:dyDescent="0.35">
      <c r="A28" s="8">
        <v>21</v>
      </c>
      <c r="B28" s="51"/>
      <c r="C28" s="61"/>
      <c r="D28" s="14" t="s">
        <v>124</v>
      </c>
      <c r="E28" s="15" t="s">
        <v>5</v>
      </c>
      <c r="F28" s="19">
        <f>34*2</f>
        <v>68</v>
      </c>
      <c r="G28" s="16"/>
      <c r="H28" s="17"/>
    </row>
    <row r="29" spans="1:8" ht="18.75" customHeight="1" x14ac:dyDescent="0.35">
      <c r="A29" s="8">
        <v>22</v>
      </c>
      <c r="B29" s="49" t="s">
        <v>53</v>
      </c>
      <c r="C29" s="59" t="s">
        <v>18</v>
      </c>
      <c r="D29" s="9" t="s">
        <v>103</v>
      </c>
      <c r="E29" s="10" t="s">
        <v>54</v>
      </c>
      <c r="F29" s="18">
        <f>F23</f>
        <v>25</v>
      </c>
      <c r="G29" s="11"/>
      <c r="H29" s="12"/>
    </row>
    <row r="30" spans="1:8" ht="18.75" customHeight="1" x14ac:dyDescent="0.35">
      <c r="A30" s="8">
        <v>23</v>
      </c>
      <c r="B30" s="50"/>
      <c r="C30" s="60"/>
      <c r="D30" s="3" t="s">
        <v>104</v>
      </c>
      <c r="E30" s="2" t="s">
        <v>54</v>
      </c>
      <c r="F30" s="7">
        <f>F24</f>
        <v>20</v>
      </c>
      <c r="G30" s="4"/>
      <c r="H30" s="13"/>
    </row>
    <row r="31" spans="1:8" ht="18.75" customHeight="1" x14ac:dyDescent="0.35">
      <c r="A31" s="8">
        <v>24</v>
      </c>
      <c r="B31" s="50"/>
      <c r="C31" s="61"/>
      <c r="D31" s="14" t="s">
        <v>105</v>
      </c>
      <c r="E31" s="15" t="s">
        <v>54</v>
      </c>
      <c r="F31" s="19">
        <f>F25</f>
        <v>16</v>
      </c>
      <c r="G31" s="16"/>
      <c r="H31" s="17"/>
    </row>
    <row r="32" spans="1:8" ht="18.75" customHeight="1" x14ac:dyDescent="0.35">
      <c r="A32" s="8">
        <v>25</v>
      </c>
      <c r="B32" s="50"/>
      <c r="C32" s="59" t="s">
        <v>19</v>
      </c>
      <c r="D32" s="30" t="s">
        <v>122</v>
      </c>
      <c r="E32" s="10" t="s">
        <v>54</v>
      </c>
      <c r="F32" s="18">
        <f>34*2</f>
        <v>68</v>
      </c>
      <c r="G32" s="11"/>
      <c r="H32" s="12"/>
    </row>
    <row r="33" spans="1:8" ht="18.75" customHeight="1" x14ac:dyDescent="0.35">
      <c r="A33" s="8">
        <v>26</v>
      </c>
      <c r="B33" s="51"/>
      <c r="C33" s="61"/>
      <c r="D33" s="33" t="s">
        <v>121</v>
      </c>
      <c r="E33" s="15" t="s">
        <v>54</v>
      </c>
      <c r="F33" s="19">
        <f>74+14</f>
        <v>88</v>
      </c>
      <c r="G33" s="16"/>
      <c r="H33" s="17" t="str">
        <f>IF(OR(F33="",G33=""),"",F33*G33)</f>
        <v/>
      </c>
    </row>
    <row r="34" spans="1:8" ht="18.75" customHeight="1" x14ac:dyDescent="0.35">
      <c r="A34" s="54" t="s">
        <v>20</v>
      </c>
      <c r="B34" s="55"/>
      <c r="C34" s="55"/>
      <c r="D34" s="56"/>
      <c r="E34" s="56"/>
      <c r="F34" s="56"/>
      <c r="G34" s="56"/>
      <c r="H34" s="56"/>
    </row>
    <row r="35" spans="1:8" ht="18.75" customHeight="1" x14ac:dyDescent="0.35">
      <c r="A35" s="8">
        <v>27</v>
      </c>
      <c r="B35" s="20" t="s">
        <v>71</v>
      </c>
      <c r="C35" s="21" t="s">
        <v>21</v>
      </c>
      <c r="D35" s="22" t="s">
        <v>106</v>
      </c>
      <c r="E35" s="21" t="s">
        <v>54</v>
      </c>
      <c r="F35" s="25">
        <f>74*1</f>
        <v>74</v>
      </c>
      <c r="G35" s="23"/>
      <c r="H35" s="24" t="str">
        <f t="shared" ref="H35:H51" si="0">IF(OR(F35="",G35=""),"",F35*G35)</f>
        <v/>
      </c>
    </row>
    <row r="36" spans="1:8" ht="18.75" customHeight="1" x14ac:dyDescent="0.35">
      <c r="A36" s="8">
        <v>28</v>
      </c>
      <c r="B36" s="59" t="s">
        <v>72</v>
      </c>
      <c r="C36" s="64" t="s">
        <v>22</v>
      </c>
      <c r="D36" s="9" t="s">
        <v>55</v>
      </c>
      <c r="E36" s="10" t="s">
        <v>96</v>
      </c>
      <c r="F36" s="18">
        <f>30*25</f>
        <v>750</v>
      </c>
      <c r="G36" s="11"/>
      <c r="H36" s="12" t="str">
        <f t="shared" si="0"/>
        <v/>
      </c>
    </row>
    <row r="37" spans="1:8" ht="18.75" customHeight="1" x14ac:dyDescent="0.35">
      <c r="A37" s="8">
        <v>29</v>
      </c>
      <c r="B37" s="61"/>
      <c r="C37" s="65"/>
      <c r="D37" s="14" t="s">
        <v>56</v>
      </c>
      <c r="E37" s="15" t="s">
        <v>96</v>
      </c>
      <c r="F37" s="19">
        <f>30*5</f>
        <v>150</v>
      </c>
      <c r="G37" s="16"/>
      <c r="H37" s="17" t="str">
        <f t="shared" si="0"/>
        <v/>
      </c>
    </row>
    <row r="38" spans="1:8" ht="18.75" customHeight="1" x14ac:dyDescent="0.35">
      <c r="A38" s="8">
        <v>30</v>
      </c>
      <c r="B38" s="49" t="s">
        <v>73</v>
      </c>
      <c r="C38" s="59" t="s">
        <v>23</v>
      </c>
      <c r="D38" s="9" t="s">
        <v>57</v>
      </c>
      <c r="E38" s="35" t="s">
        <v>96</v>
      </c>
      <c r="F38" s="18">
        <f>74*40</f>
        <v>2960</v>
      </c>
      <c r="G38" s="11"/>
      <c r="H38" s="12" t="str">
        <f t="shared" si="0"/>
        <v/>
      </c>
    </row>
    <row r="39" spans="1:8" ht="18.75" customHeight="1" x14ac:dyDescent="0.35">
      <c r="A39" s="8">
        <v>31</v>
      </c>
      <c r="B39" s="50"/>
      <c r="C39" s="60"/>
      <c r="D39" s="3" t="s">
        <v>58</v>
      </c>
      <c r="E39" s="36" t="s">
        <v>96</v>
      </c>
      <c r="F39" s="7">
        <f>74*65</f>
        <v>4810</v>
      </c>
      <c r="G39" s="4"/>
      <c r="H39" s="13" t="str">
        <f t="shared" si="0"/>
        <v/>
      </c>
    </row>
    <row r="40" spans="1:8" ht="18.75" customHeight="1" x14ac:dyDescent="0.35">
      <c r="A40" s="8">
        <v>32</v>
      </c>
      <c r="B40" s="50"/>
      <c r="C40" s="60"/>
      <c r="D40" s="3" t="s">
        <v>59</v>
      </c>
      <c r="E40" s="36" t="s">
        <v>96</v>
      </c>
      <c r="F40" s="7">
        <v>800</v>
      </c>
      <c r="G40" s="4"/>
      <c r="H40" s="13" t="str">
        <f t="shared" si="0"/>
        <v/>
      </c>
    </row>
    <row r="41" spans="1:8" ht="18.75" customHeight="1" x14ac:dyDescent="0.35">
      <c r="A41" s="8">
        <v>33</v>
      </c>
      <c r="B41" s="50"/>
      <c r="C41" s="60"/>
      <c r="D41" s="3" t="s">
        <v>60</v>
      </c>
      <c r="E41" s="36" t="s">
        <v>96</v>
      </c>
      <c r="F41" s="7">
        <f>74*15</f>
        <v>1110</v>
      </c>
      <c r="G41" s="4"/>
      <c r="H41" s="13"/>
    </row>
    <row r="42" spans="1:8" ht="18.75" customHeight="1" x14ac:dyDescent="0.35">
      <c r="A42" s="8">
        <v>34</v>
      </c>
      <c r="B42" s="50"/>
      <c r="C42" s="60"/>
      <c r="D42" s="3" t="s">
        <v>61</v>
      </c>
      <c r="E42" s="36" t="s">
        <v>96</v>
      </c>
      <c r="F42" s="7">
        <f>74*10</f>
        <v>740</v>
      </c>
      <c r="G42" s="4"/>
      <c r="H42" s="13"/>
    </row>
    <row r="43" spans="1:8" ht="18.75" customHeight="1" x14ac:dyDescent="0.35">
      <c r="A43" s="8">
        <v>35</v>
      </c>
      <c r="B43" s="50"/>
      <c r="C43" s="61"/>
      <c r="D43" s="14" t="s">
        <v>62</v>
      </c>
      <c r="E43" s="34" t="s">
        <v>96</v>
      </c>
      <c r="F43" s="19">
        <f>74*11</f>
        <v>814</v>
      </c>
      <c r="G43" s="16"/>
      <c r="H43" s="17"/>
    </row>
    <row r="44" spans="1:8" ht="18.75" customHeight="1" x14ac:dyDescent="0.35">
      <c r="A44" s="8">
        <v>36</v>
      </c>
      <c r="B44" s="50"/>
      <c r="C44" s="20" t="s">
        <v>24</v>
      </c>
      <c r="D44" s="22" t="s">
        <v>63</v>
      </c>
      <c r="E44" s="21" t="s">
        <v>54</v>
      </c>
      <c r="F44" s="25">
        <f>74*1</f>
        <v>74</v>
      </c>
      <c r="G44" s="23"/>
      <c r="H44" s="24"/>
    </row>
    <row r="45" spans="1:8" ht="18.75" customHeight="1" x14ac:dyDescent="0.35">
      <c r="A45" s="8">
        <v>37</v>
      </c>
      <c r="B45" s="50"/>
      <c r="C45" s="20" t="s">
        <v>25</v>
      </c>
      <c r="D45" s="22" t="s">
        <v>64</v>
      </c>
      <c r="E45" s="37" t="s">
        <v>96</v>
      </c>
      <c r="F45" s="25">
        <f>45*3</f>
        <v>135</v>
      </c>
      <c r="G45" s="23"/>
      <c r="H45" s="24"/>
    </row>
    <row r="46" spans="1:8" ht="18.75" customHeight="1" x14ac:dyDescent="0.35">
      <c r="A46" s="8">
        <v>38</v>
      </c>
      <c r="B46" s="50"/>
      <c r="C46" s="59" t="s">
        <v>26</v>
      </c>
      <c r="D46" s="9" t="s">
        <v>65</v>
      </c>
      <c r="E46" s="35" t="s">
        <v>96</v>
      </c>
      <c r="F46" s="18">
        <f>68*60</f>
        <v>4080</v>
      </c>
      <c r="G46" s="11"/>
      <c r="H46" s="12"/>
    </row>
    <row r="47" spans="1:8" ht="18.75" customHeight="1" x14ac:dyDescent="0.35">
      <c r="A47" s="8">
        <v>39</v>
      </c>
      <c r="B47" s="50"/>
      <c r="C47" s="60"/>
      <c r="D47" s="3" t="s">
        <v>66</v>
      </c>
      <c r="E47" s="36" t="s">
        <v>96</v>
      </c>
      <c r="F47" s="7">
        <f>74*70</f>
        <v>5180</v>
      </c>
      <c r="G47" s="4"/>
      <c r="H47" s="13"/>
    </row>
    <row r="48" spans="1:8" ht="18.75" customHeight="1" x14ac:dyDescent="0.35">
      <c r="A48" s="8">
        <v>40</v>
      </c>
      <c r="B48" s="50"/>
      <c r="C48" s="60"/>
      <c r="D48" s="3" t="s">
        <v>67</v>
      </c>
      <c r="E48" s="36" t="s">
        <v>96</v>
      </c>
      <c r="F48" s="7">
        <f>74*70</f>
        <v>5180</v>
      </c>
      <c r="G48" s="4"/>
      <c r="H48" s="13"/>
    </row>
    <row r="49" spans="1:8" ht="18.75" customHeight="1" x14ac:dyDescent="0.35">
      <c r="A49" s="8">
        <v>41</v>
      </c>
      <c r="B49" s="50"/>
      <c r="C49" s="61"/>
      <c r="D49" s="14" t="s">
        <v>68</v>
      </c>
      <c r="E49" s="34" t="s">
        <v>96</v>
      </c>
      <c r="F49" s="19">
        <f>74*100</f>
        <v>7400</v>
      </c>
      <c r="G49" s="16"/>
      <c r="H49" s="17"/>
    </row>
    <row r="50" spans="1:8" ht="18.75" customHeight="1" x14ac:dyDescent="0.35">
      <c r="A50" s="8">
        <v>42</v>
      </c>
      <c r="B50" s="50"/>
      <c r="C50" s="20" t="s">
        <v>27</v>
      </c>
      <c r="D50" s="22" t="s">
        <v>69</v>
      </c>
      <c r="E50" s="21" t="s">
        <v>54</v>
      </c>
      <c r="F50" s="25">
        <v>74</v>
      </c>
      <c r="G50" s="23"/>
      <c r="H50" s="24" t="str">
        <f t="shared" ref="H50" si="1">IF(OR(F50="",G50=""),"",F50*G50)</f>
        <v/>
      </c>
    </row>
    <row r="51" spans="1:8" ht="18.75" customHeight="1" x14ac:dyDescent="0.35">
      <c r="A51" s="8">
        <v>43</v>
      </c>
      <c r="B51" s="51"/>
      <c r="C51" s="20" t="s">
        <v>28</v>
      </c>
      <c r="D51" s="22" t="s">
        <v>70</v>
      </c>
      <c r="E51" s="21" t="s">
        <v>54</v>
      </c>
      <c r="F51" s="25">
        <v>300</v>
      </c>
      <c r="G51" s="23"/>
      <c r="H51" s="24" t="str">
        <f t="shared" si="0"/>
        <v/>
      </c>
    </row>
    <row r="52" spans="1:8" ht="18.75" customHeight="1" x14ac:dyDescent="0.35">
      <c r="A52" s="54" t="s">
        <v>29</v>
      </c>
      <c r="B52" s="55"/>
      <c r="C52" s="55"/>
      <c r="D52" s="56"/>
      <c r="E52" s="56"/>
      <c r="F52" s="56"/>
      <c r="G52" s="56"/>
      <c r="H52" s="56"/>
    </row>
    <row r="53" spans="1:8" ht="18.75" customHeight="1" x14ac:dyDescent="0.35">
      <c r="A53" s="8">
        <v>44</v>
      </c>
      <c r="B53" s="20" t="s">
        <v>77</v>
      </c>
      <c r="C53" s="21" t="s">
        <v>30</v>
      </c>
      <c r="D53" s="22" t="s">
        <v>74</v>
      </c>
      <c r="E53" s="21" t="s">
        <v>54</v>
      </c>
      <c r="F53" s="25">
        <v>74</v>
      </c>
      <c r="G53" s="23"/>
      <c r="H53" s="24"/>
    </row>
    <row r="54" spans="1:8" ht="18.75" customHeight="1" x14ac:dyDescent="0.35">
      <c r="A54" s="8">
        <v>45</v>
      </c>
      <c r="B54" s="49" t="s">
        <v>78</v>
      </c>
      <c r="C54" s="59" t="s">
        <v>31</v>
      </c>
      <c r="D54" s="9" t="s">
        <v>75</v>
      </c>
      <c r="E54" s="10" t="s">
        <v>54</v>
      </c>
      <c r="F54" s="18">
        <v>68</v>
      </c>
      <c r="G54" s="11"/>
      <c r="H54" s="12"/>
    </row>
    <row r="55" spans="1:8" ht="18.75" customHeight="1" x14ac:dyDescent="0.35">
      <c r="A55" s="8">
        <v>46</v>
      </c>
      <c r="B55" s="50"/>
      <c r="C55" s="60"/>
      <c r="D55" s="3" t="s">
        <v>118</v>
      </c>
      <c r="E55" s="44" t="s">
        <v>54</v>
      </c>
      <c r="F55" s="45">
        <v>20</v>
      </c>
      <c r="G55" s="46"/>
      <c r="H55" s="47"/>
    </row>
    <row r="56" spans="1:8" ht="18.75" customHeight="1" x14ac:dyDescent="0.35">
      <c r="A56" s="8">
        <v>47</v>
      </c>
      <c r="B56" s="50"/>
      <c r="C56" s="81"/>
      <c r="D56" s="48" t="s">
        <v>119</v>
      </c>
      <c r="E56" s="2" t="s">
        <v>54</v>
      </c>
      <c r="F56" s="7">
        <v>48</v>
      </c>
      <c r="G56" s="4"/>
      <c r="H56" s="13"/>
    </row>
    <row r="57" spans="1:8" ht="29" x14ac:dyDescent="0.35">
      <c r="A57" s="8">
        <v>48</v>
      </c>
      <c r="B57" s="51"/>
      <c r="C57" s="26" t="s">
        <v>76</v>
      </c>
      <c r="D57" s="33" t="s">
        <v>129</v>
      </c>
      <c r="E57" s="15" t="s">
        <v>54</v>
      </c>
      <c r="F57" s="19">
        <v>74</v>
      </c>
      <c r="G57" s="16"/>
      <c r="H57" s="17"/>
    </row>
    <row r="58" spans="1:8" ht="18.75" customHeight="1" x14ac:dyDescent="0.35">
      <c r="A58" s="54" t="s">
        <v>79</v>
      </c>
      <c r="B58" s="57"/>
      <c r="C58" s="57"/>
      <c r="D58" s="58"/>
      <c r="E58" s="58"/>
      <c r="F58" s="58"/>
      <c r="G58" s="58"/>
      <c r="H58" s="58"/>
    </row>
    <row r="59" spans="1:8" ht="18.75" customHeight="1" x14ac:dyDescent="0.35">
      <c r="A59" s="8">
        <v>49</v>
      </c>
      <c r="B59" s="73">
        <v>3.7</v>
      </c>
      <c r="C59" s="74"/>
      <c r="D59" s="22" t="s">
        <v>130</v>
      </c>
      <c r="E59" s="21" t="s">
        <v>54</v>
      </c>
      <c r="F59" s="25">
        <v>1</v>
      </c>
      <c r="G59" s="23"/>
      <c r="H59" s="24" t="str">
        <f>IF(OR(F59="",G59=""),"",F59*G59)</f>
        <v/>
      </c>
    </row>
    <row r="60" spans="1:8" ht="18.75" customHeight="1" x14ac:dyDescent="0.35">
      <c r="A60" s="54" t="s">
        <v>32</v>
      </c>
      <c r="B60" s="55"/>
      <c r="C60" s="55"/>
      <c r="D60" s="56"/>
      <c r="E60" s="56"/>
      <c r="F60" s="56"/>
      <c r="G60" s="56"/>
      <c r="H60" s="56"/>
    </row>
    <row r="61" spans="1:8" ht="18.75" customHeight="1" x14ac:dyDescent="0.35">
      <c r="A61" s="8">
        <v>50</v>
      </c>
      <c r="B61" s="59" t="s">
        <v>80</v>
      </c>
      <c r="C61" s="64" t="s">
        <v>33</v>
      </c>
      <c r="D61" s="9" t="s">
        <v>81</v>
      </c>
      <c r="E61" s="10" t="s">
        <v>5</v>
      </c>
      <c r="F61" s="18">
        <f>74*2</f>
        <v>148</v>
      </c>
      <c r="G61" s="11"/>
      <c r="H61" s="12" t="str">
        <f>IF(OR(F61="",G61=""),"",F61*G61)</f>
        <v/>
      </c>
    </row>
    <row r="62" spans="1:8" ht="18.75" customHeight="1" x14ac:dyDescent="0.35">
      <c r="A62" s="8">
        <v>51</v>
      </c>
      <c r="B62" s="60"/>
      <c r="C62" s="72"/>
      <c r="D62" s="3" t="s">
        <v>110</v>
      </c>
      <c r="E62" s="2" t="s">
        <v>5</v>
      </c>
      <c r="F62" s="7">
        <f>30*2</f>
        <v>60</v>
      </c>
      <c r="G62" s="4"/>
      <c r="H62" s="13"/>
    </row>
    <row r="63" spans="1:8" ht="29" x14ac:dyDescent="0.35">
      <c r="A63" s="8">
        <v>52</v>
      </c>
      <c r="B63" s="61"/>
      <c r="C63" s="65"/>
      <c r="D63" s="14" t="s">
        <v>120</v>
      </c>
      <c r="E63" s="15" t="s">
        <v>54</v>
      </c>
      <c r="F63" s="19">
        <v>70</v>
      </c>
      <c r="G63" s="16"/>
      <c r="H63" s="17" t="str">
        <f>IF(OR(F63="",G63=""),"",F63*G63)</f>
        <v/>
      </c>
    </row>
    <row r="64" spans="1:8" ht="18.75" customHeight="1" x14ac:dyDescent="0.35">
      <c r="A64" s="54" t="s">
        <v>34</v>
      </c>
      <c r="B64" s="55"/>
      <c r="C64" s="55"/>
      <c r="D64" s="56"/>
      <c r="E64" s="56"/>
      <c r="F64" s="56"/>
      <c r="G64" s="56"/>
      <c r="H64" s="56"/>
    </row>
    <row r="65" spans="1:8" ht="29" x14ac:dyDescent="0.35">
      <c r="A65" s="67">
        <v>53</v>
      </c>
      <c r="B65" s="49">
        <v>4</v>
      </c>
      <c r="C65" s="75"/>
      <c r="D65" s="9" t="s">
        <v>82</v>
      </c>
      <c r="E65" s="64" t="s">
        <v>83</v>
      </c>
      <c r="F65" s="78">
        <v>70</v>
      </c>
      <c r="G65" s="11"/>
      <c r="H65" s="12" t="str">
        <f>IF(OR(F65="",G65=""),"",F65*G65)</f>
        <v/>
      </c>
    </row>
    <row r="66" spans="1:8" ht="18.75" customHeight="1" x14ac:dyDescent="0.35">
      <c r="A66" s="68"/>
      <c r="B66" s="50"/>
      <c r="C66" s="76"/>
      <c r="D66" s="3" t="s">
        <v>84</v>
      </c>
      <c r="E66" s="72"/>
      <c r="F66" s="79"/>
      <c r="G66" s="4"/>
      <c r="H66" s="13"/>
    </row>
    <row r="67" spans="1:8" ht="18.75" customHeight="1" x14ac:dyDescent="0.35">
      <c r="A67" s="69"/>
      <c r="B67" s="51"/>
      <c r="C67" s="77"/>
      <c r="D67" s="14" t="s">
        <v>85</v>
      </c>
      <c r="E67" s="65"/>
      <c r="F67" s="80"/>
      <c r="G67" s="16"/>
      <c r="H67" s="17"/>
    </row>
    <row r="68" spans="1:8" ht="18.75" customHeight="1" x14ac:dyDescent="0.35">
      <c r="A68" s="54" t="s">
        <v>35</v>
      </c>
      <c r="B68" s="55"/>
      <c r="C68" s="55"/>
      <c r="D68" s="56"/>
      <c r="E68" s="56"/>
      <c r="F68" s="56"/>
      <c r="G68" s="56"/>
      <c r="H68" s="56"/>
    </row>
    <row r="69" spans="1:8" ht="18.75" customHeight="1" x14ac:dyDescent="0.35">
      <c r="A69" s="67">
        <v>54</v>
      </c>
      <c r="B69" s="59" t="s">
        <v>86</v>
      </c>
      <c r="C69" s="64">
        <v>5.0999999999999996</v>
      </c>
      <c r="D69" s="9" t="s">
        <v>89</v>
      </c>
      <c r="E69" s="64" t="s">
        <v>54</v>
      </c>
      <c r="F69" s="78">
        <v>4</v>
      </c>
      <c r="G69" s="11"/>
      <c r="H69" s="12" t="str">
        <f>IF(OR(F69="",G69=""),"",F69*G69)</f>
        <v/>
      </c>
    </row>
    <row r="70" spans="1:8" ht="18.75" customHeight="1" x14ac:dyDescent="0.35">
      <c r="A70" s="68"/>
      <c r="B70" s="60"/>
      <c r="C70" s="72"/>
      <c r="D70" s="3" t="s">
        <v>90</v>
      </c>
      <c r="E70" s="72"/>
      <c r="F70" s="79"/>
      <c r="G70" s="4"/>
      <c r="H70" s="13" t="str">
        <f>IF(OR(F70="",G70=""),"",F70*G70)</f>
        <v/>
      </c>
    </row>
    <row r="71" spans="1:8" ht="18.75" customHeight="1" x14ac:dyDescent="0.35">
      <c r="A71" s="69"/>
      <c r="B71" s="61"/>
      <c r="C71" s="65"/>
      <c r="D71" s="14" t="s">
        <v>91</v>
      </c>
      <c r="E71" s="65"/>
      <c r="F71" s="80"/>
      <c r="G71" s="16"/>
      <c r="H71" s="17" t="str">
        <f>IF(OR(F71="",G71=""),"",F71*G71)</f>
        <v/>
      </c>
    </row>
    <row r="72" spans="1:8" ht="181.5" customHeight="1" x14ac:dyDescent="0.35">
      <c r="A72" s="28">
        <v>55</v>
      </c>
      <c r="B72" s="59" t="s">
        <v>87</v>
      </c>
      <c r="C72" s="64">
        <v>5.2</v>
      </c>
      <c r="D72" s="83" t="s">
        <v>128</v>
      </c>
      <c r="E72" s="85" t="s">
        <v>94</v>
      </c>
      <c r="F72" s="86">
        <v>6</v>
      </c>
      <c r="G72" s="84"/>
      <c r="H72" s="24" t="str">
        <f>IF(OR(F72="",G72=""),"",F72*G72)</f>
        <v/>
      </c>
    </row>
    <row r="73" spans="1:8" ht="183" customHeight="1" x14ac:dyDescent="0.35">
      <c r="A73" s="29">
        <v>56</v>
      </c>
      <c r="B73" s="61"/>
      <c r="C73" s="65"/>
      <c r="D73" s="31" t="s">
        <v>128</v>
      </c>
      <c r="E73" s="32" t="s">
        <v>95</v>
      </c>
      <c r="F73" s="27">
        <v>4</v>
      </c>
      <c r="G73" s="23"/>
      <c r="H73" s="24" t="str">
        <f t="shared" ref="H73" si="2">IF(OR(F73="",G73=""),"",F73*G73)</f>
        <v/>
      </c>
    </row>
    <row r="74" spans="1:8" ht="29.25" customHeight="1" x14ac:dyDescent="0.35">
      <c r="A74" s="29">
        <v>57</v>
      </c>
      <c r="B74" s="20" t="s">
        <v>88</v>
      </c>
      <c r="C74" s="21">
        <v>5.3</v>
      </c>
      <c r="D74" s="22" t="s">
        <v>92</v>
      </c>
      <c r="E74" s="21" t="s">
        <v>93</v>
      </c>
      <c r="F74" s="25">
        <v>74</v>
      </c>
      <c r="G74" s="23"/>
      <c r="H74" s="24" t="str">
        <f>IF(OR(F74="",G74=""),"",F74*G74)</f>
        <v/>
      </c>
    </row>
    <row r="76" spans="1:8" ht="18.75" customHeight="1" x14ac:dyDescent="0.35">
      <c r="A76" s="70" t="s">
        <v>36</v>
      </c>
      <c r="B76" s="70"/>
      <c r="C76" s="70"/>
      <c r="D76" s="71"/>
      <c r="E76" s="71"/>
      <c r="F76" s="71"/>
      <c r="G76" s="71"/>
      <c r="H76" s="5">
        <f>SUM(H4:H74)</f>
        <v>0</v>
      </c>
    </row>
    <row r="77" spans="1:8" ht="18.75" customHeight="1" x14ac:dyDescent="0.35">
      <c r="A77" s="82" t="s">
        <v>37</v>
      </c>
      <c r="B77" s="82"/>
      <c r="C77" s="82"/>
      <c r="D77" s="71"/>
      <c r="E77" s="71"/>
      <c r="F77" s="71"/>
      <c r="G77" s="71"/>
      <c r="H77" s="6">
        <v>20</v>
      </c>
    </row>
    <row r="78" spans="1:8" ht="18.75" customHeight="1" x14ac:dyDescent="0.35">
      <c r="A78" s="70" t="s">
        <v>38</v>
      </c>
      <c r="B78" s="70"/>
      <c r="C78" s="70"/>
      <c r="D78" s="71"/>
      <c r="E78" s="71"/>
      <c r="F78" s="71"/>
      <c r="G78" s="71"/>
      <c r="H78" s="5">
        <f>IF(H76="","",H76*(1+H77/100))</f>
        <v>0</v>
      </c>
    </row>
  </sheetData>
  <mergeCells count="45">
    <mergeCell ref="A77:G77"/>
    <mergeCell ref="A64:H64"/>
    <mergeCell ref="B14:B21"/>
    <mergeCell ref="B23:B28"/>
    <mergeCell ref="C23:C25"/>
    <mergeCell ref="C26:C28"/>
    <mergeCell ref="C29:C31"/>
    <mergeCell ref="C32:C33"/>
    <mergeCell ref="B29:B33"/>
    <mergeCell ref="B36:B37"/>
    <mergeCell ref="B38:B51"/>
    <mergeCell ref="A68:H68"/>
    <mergeCell ref="F69:F71"/>
    <mergeCell ref="B69:B71"/>
    <mergeCell ref="C69:C71"/>
    <mergeCell ref="A65:A67"/>
    <mergeCell ref="A69:A71"/>
    <mergeCell ref="A78:G78"/>
    <mergeCell ref="A34:H34"/>
    <mergeCell ref="A60:H60"/>
    <mergeCell ref="E69:E71"/>
    <mergeCell ref="A58:H58"/>
    <mergeCell ref="B59:C59"/>
    <mergeCell ref="B61:B63"/>
    <mergeCell ref="C61:C63"/>
    <mergeCell ref="B65:C67"/>
    <mergeCell ref="E65:E67"/>
    <mergeCell ref="F65:F67"/>
    <mergeCell ref="B72:B73"/>
    <mergeCell ref="C72:C73"/>
    <mergeCell ref="A76:G76"/>
    <mergeCell ref="C54:C56"/>
    <mergeCell ref="B54:B57"/>
    <mergeCell ref="A1:H1"/>
    <mergeCell ref="A22:H22"/>
    <mergeCell ref="A9:H9"/>
    <mergeCell ref="A52:H52"/>
    <mergeCell ref="A4:H4"/>
    <mergeCell ref="B5:B8"/>
    <mergeCell ref="B3:C3"/>
    <mergeCell ref="B10:B11"/>
    <mergeCell ref="C36:C37"/>
    <mergeCell ref="C38:C43"/>
    <mergeCell ref="C46:C49"/>
    <mergeCell ref="A13:H13"/>
  </mergeCells>
  <pageMargins left="0.25" right="0.25" top="0.75" bottom="0.75"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653fedd-4b24-492f-9d78-05685828a0f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4ECCF9A7D0E04FBDF518372141FEFF" ma:contentTypeVersion="10" ma:contentTypeDescription="Crée un document." ma:contentTypeScope="" ma:versionID="d23c24a218c60f5e99eb2295a27e7923">
  <xsd:schema xmlns:xsd="http://www.w3.org/2001/XMLSchema" xmlns:xs="http://www.w3.org/2001/XMLSchema" xmlns:p="http://schemas.microsoft.com/office/2006/metadata/properties" xmlns:ns3="8653fedd-4b24-492f-9d78-05685828a0fe" targetNamespace="http://schemas.microsoft.com/office/2006/metadata/properties" ma:root="true" ma:fieldsID="681adcb40ccff6b00c27b5e31b20525c" ns3:_="">
    <xsd:import namespace="8653fedd-4b24-492f-9d78-05685828a0f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53fedd-4b24-492f-9d78-05685828a0f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_activity" ma:index="16" nillable="true" ma:displayName="_activity" ma:hidden="true" ma:internalName="_activity">
      <xsd:simpleType>
        <xsd:restriction base="dms:Note"/>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55BF93-E6F1-436F-818F-8C82522825E1}">
  <ds:schemaRefs>
    <ds:schemaRef ds:uri="http://schemas.microsoft.com/sharepoint/v3/contenttype/forms"/>
  </ds:schemaRefs>
</ds:datastoreItem>
</file>

<file path=customXml/itemProps2.xml><?xml version="1.0" encoding="utf-8"?>
<ds:datastoreItem xmlns:ds="http://schemas.openxmlformats.org/officeDocument/2006/customXml" ds:itemID="{92BFDC41-594D-471D-B11F-3AE7891D2831}">
  <ds:schemaRefs>
    <ds:schemaRef ds:uri="http://schemas.microsoft.com/office/2006/documentManagement/types"/>
    <ds:schemaRef ds:uri="http://schemas.microsoft.com/office/2006/metadata/properties"/>
    <ds:schemaRef ds:uri="http://purl.org/dc/elements/1.1/"/>
    <ds:schemaRef ds:uri="8653fedd-4b24-492f-9d78-05685828a0fe"/>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6DB8CCBB-5A5F-4C3F-AEE4-74D170688A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53fedd-4b24-492f-9d78-05685828a0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vt:lpstr>
      <vt:lpstr>DQE!Impression_des_titres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CARRE Jean-Baptiste</dc:creator>
  <cp:lastModifiedBy>MARTE Olivier</cp:lastModifiedBy>
  <cp:lastPrinted>2026-04-09T13:21:23Z</cp:lastPrinted>
  <dcterms:created xsi:type="dcterms:W3CDTF">2026-02-19T17:22:28Z</dcterms:created>
  <dcterms:modified xsi:type="dcterms:W3CDTF">2026-06-26T11:57:09Z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0x010100A04ECCF9A7D0E04FBDF518372141FEFF</vt:lpwstr>
  </property>
</Properties>
</file>